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оект сметы контракта" r:id="rId1" sheetId="1" state="visible"/>
  </sheets>
  <definedNames>
    <definedName hidden="false" localSheetId="0" name="_xlnm.Print_Area">'проект сметы контракта'!$A$6:$G$34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<sst xmlns="http://schemas.openxmlformats.org/spreadsheetml/2006/main" xmlns:a="http://schemas.openxmlformats.org/drawingml/2006/main" xmlns:a15="http://schemas.microsoft.com/office/drawing/2012/main" xmlns:asvg="http://schemas.microsoft.com/office/drawing/2016/SVG/main" xmlns:c="http://schemas.openxmlformats.org/drawingml/2006/chart" xmlns:co="http://ncloudtech.com" xmlns:co-ooxml="http://ncloudtech.com/ooxml" xmlns:m="http://schemas.openxmlformats.org/officeDocument/2006/math" xmlns:mc="http://schemas.openxmlformats.org/markup-compatibility/2006" xmlns:o="urn:schemas-microsoft-com:office:office" xmlns:p="http://schemas.openxmlformats.org/presentationml/2006/main" xmlns:pic="http://schemas.openxmlformats.org/drawingml/2006/picture" xmlns:r="http://schemas.openxmlformats.org/officeDocument/2006/relationships" xmlns:s="http://schemas.openxmlformats.org/officeDocument/2006/sharedTypes" xmlns:sl="http://schemas.openxmlformats.org/schemaLibrary/2006/main" xmlns:v="urn:schemas-microsoft-com:vml" xmlns:w="http://schemas.openxmlformats.org/wordprocessingml/2006/main" xmlns:w10="urn:schemas-microsoft-com:office:word" xmlns:w14="http://schemas.microsoft.com/office/word/2010/wordml" xmlns:w15="http://schemas.microsoft.com/office/word/2012/wordml" xmlns:wp="http://schemas.openxmlformats.org/drawingml/2006/wordprocessingDrawing" xmlns:wpg="http://schemas.microsoft.com/office/word/2010/wordprocessingGroup" xmlns:wps="http://schemas.microsoft.com/office/word/2010/wordprocessingShape" xmlns:x="urn:schemas-microsoft-com:office:excel" xmlns:x12ac="http://schemas.microsoft.com/office/spreadsheetml/2011/1/ac" xmlns:x14="http://schemas.microsoft.com/office/spreadsheetml/2009/9/main" xmlns:xdr="http://schemas.openxmlformats.org/drawingml/2006/spreadsheetDrawing" xmlns:xm="http://schemas.microsoft.com/office/excel/2006/main" mc:Ignorable="co co-ooxml w14 x14 w15">
  <si>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ЛСР 07-01-01 пп 15-23</t>
  </si>
  <si>
    <t>ЛСР 09-01-01 пп 1-5</t>
  </si>
  <si>
    <t>ЛСР 07-01-01 пп 3-7</t>
  </si>
  <si>
    <t>ЛСР 02-01-01 пп 74-76</t>
  </si>
  <si>
    <t>Составлена в соответствии с  методикой составления сметы контракта, предметом которого являются строительство, реконструкция объектов капитального строительства, утвержденной приказом Министерства строительства и жилищно-коммунального хозяйства РФ от 23 декабря 2019 г. N 841/пр</t>
  </si>
  <si>
    <t>Устройство покрытия тротуаров</t>
  </si>
  <si>
    <t>Пусконаладочные работы</t>
  </si>
  <si>
    <t>Тротуары. Установка бортового камня БР 100.30.18</t>
  </si>
  <si>
    <t>Устройство присыпных берм из песка</t>
  </si>
  <si>
    <t>м2</t>
  </si>
  <si>
    <t>штука</t>
  </si>
  <si>
    <t>м</t>
  </si>
  <si>
    <t>м3</t>
  </si>
  <si>
    <t>ЛСР 07-01-01 пп 8-14</t>
  </si>
  <si>
    <t>Тротуары. Установка бортового камня БР 100.20.8</t>
  </si>
  <si>
    <t>Проект сметы контракта</t>
  </si>
  <si>
    <t>Выполнение работ по устройству искусственного освещения в д. Панфилово на автомобильной дороге Покров - Новоселово - Киржач в Петушинском районе Владимирской области (в рамках капитального ремонта)</t>
  </si>
  <si>
    <t>ЛСР 07-01-01 пп 1-2</t>
  </si>
  <si>
    <t>Тротуары. Нарезка корыта</t>
  </si>
  <si>
    <t>N п/п</t>
  </si>
  <si>
    <t>Номер локального сметного расчета</t>
  </si>
  <si>
    <t>СР-1</t>
  </si>
  <si>
    <t>Наименование конструктивных решений (элементов), комплексов (видов) работ</t>
  </si>
  <si>
    <t>Затраты на приемку и утилизацию мусора</t>
  </si>
  <si>
    <t>Единица измерения</t>
  </si>
  <si>
    <t>Количество (объем работ)</t>
  </si>
  <si>
    <t>Цена с Кфакт=1,0221, Кпрогн.=1,0137, руб.</t>
  </si>
  <si>
    <t>ЛСР 07-01-01 пп 24-32</t>
  </si>
  <si>
    <t>Страна происхождения оборудования</t>
  </si>
  <si>
    <t>Восстановление покрытия проезжей части</t>
  </si>
  <si>
    <t>ЛСР 07-01-01 пп 33-35</t>
  </si>
  <si>
    <t xml:space="preserve">НДС 22% </t>
  </si>
  <si>
    <t>Нанесение дорожной разметки краской</t>
  </si>
  <si>
    <t xml:space="preserve">Цена за 1 ед. измерения, руб. </t>
  </si>
  <si>
    <t>СР-2</t>
  </si>
  <si>
    <t>Всего, руб.</t>
  </si>
  <si>
    <t>Перевозка рабочих</t>
  </si>
  <si>
    <t>ЛСР 07-01-01 пп 36-43</t>
  </si>
  <si>
    <t>Установка дорожных знаков</t>
  </si>
  <si>
    <t>Итого  по позициям 1-17</t>
  </si>
  <si>
    <t>ЛС 01-02-01</t>
  </si>
  <si>
    <t>ЛСР 01-01-02 пп 1-5</t>
  </si>
  <si>
    <t>Геодезические разбивочные работы</t>
  </si>
  <si>
    <t>Укрепительные работы</t>
  </si>
  <si>
    <t xml:space="preserve">Начальная максимальная цена контракта с НДС </t>
  </si>
  <si>
    <t>ЛСР 01-01-01 пп 18-26</t>
  </si>
  <si>
    <t>Обрезка крон деревьев, корчевка кустарника, демонтаж существующего покрытия</t>
  </si>
  <si>
    <t>ЛСР 01-01-01 пп 1-17</t>
  </si>
  <si>
    <t>Организация движения на время производства работ</t>
  </si>
  <si>
    <t>ЛСР 01-01-02 пп 1-2</t>
  </si>
  <si>
    <t xml:space="preserve">Начальная максимальная  цена контракта без НДС </t>
  </si>
  <si>
    <t>Срезка ПРС</t>
  </si>
  <si>
    <t>ЛСР 02-01-01 пп 1-73</t>
  </si>
  <si>
    <t>Устройство ВЛИ-0,38 кВ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</si>
</sst>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00000" formatCode="0.000000" numFmtId="1002"/>
    <numFmt co:extendedFormatCode="#,##0.00" formatCode="#,##0.00" numFmtId="1001"/>
    <numFmt co:extendedFormatCode="#,##0.0000" formatCode="#,##0.0000" numFmtId="1005"/>
    <numFmt co:extendedFormatCode="@" formatCode="@" numFmtId="1004"/>
    <numFmt co:extendedFormatCode="0.00" formatCode="0.00" numFmtId="1003"/>
  </numFmts>
  <fonts count="9">
    <font>
      <name val="Calibri"/>
      <sz val="11"/>
    </font>
    <font>
      <name val="Verdana"/>
      <sz val="8"/>
    </font>
    <font>
      <name val="Times New Roman"/>
      <sz val="12"/>
    </font>
    <font>
      <name val="Times New Roman"/>
      <color theme="1" tint="0"/>
      <sz val="12"/>
    </font>
    <font>
      <name val="Times New Roman"/>
      <color rgb="000000" tint="0"/>
      <sz val="12"/>
    </font>
    <font>
      <name val="Times New Roman"/>
      <color theme="1" tint="0"/>
      <sz val="11"/>
    </font>
    <font>
      <name val="Times New Roman"/>
      <b val="true"/>
      <color theme="1" tint="0"/>
      <sz val="14"/>
    </font>
    <font>
      <name val="Times New Roman"/>
      <b val="true"/>
      <color theme="1" tint="0"/>
      <sz val="12"/>
    </font>
    <font>
      <name val="Times New Roman"/>
      <b val="true"/>
      <color rgb="000000" tint="0"/>
      <sz val="12"/>
    </font>
  </fonts>
  <fills count="3">
    <fill>
      <patternFill patternType="none"/>
    </fill>
    <fill>
      <patternFill patternType="gray125"/>
    </fill>
    <fill>
      <patternFill patternType="solid">
        <f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49">
    <xf applyBorder="false" applyFill="false" applyFont="false" applyNumberFormat="true" borderId="0" fillId="0" fontId="1" numFmtId="1000" quotePrefix="false"/>
    <xf applyBorder="false" applyFill="true" applyFont="false" applyNumberFormat="true" borderId="0" fillId="2" fontId="1" numFmtId="1000" quotePrefix="false">
      <protection/>
    </xf>
    <xf applyAlignment="true" applyBorder="false" applyFill="false" applyFont="true" applyNumberFormat="true" borderId="0" fillId="0" fontId="2" numFmtId="1000" quotePrefix="false">
      <alignment horizontal="right"/>
      <protection/>
    </xf>
    <xf applyAlignment="true" applyBorder="false" applyFill="true" applyFont="true" applyNumberFormat="true" borderId="0" fillId="2" fontId="2" numFmtId="1000" quotePrefix="false">
      <alignment horizontal="right"/>
      <protection/>
    </xf>
    <xf applyAlignment="true" applyBorder="false" applyFill="true" applyFont="true" applyNumberFormat="true" borderId="0" fillId="2" fontId="2" numFmtId="1000" quotePrefix="false">
      <alignment horizontal="center"/>
      <protection/>
    </xf>
    <xf applyAlignment="true" applyBorder="true" applyFill="true" applyFont="true" applyNumberFormat="true" borderId="1" fillId="2" fontId="3" numFmtId="1000" quotePrefix="false">
      <alignment horizontal="center" vertical="center" wrapText="true"/>
      <protection/>
    </xf>
    <xf applyAlignment="true" applyBorder="true" applyFill="true" applyFont="true" applyNumberFormat="true" borderId="1" fillId="2" fontId="4" numFmtId="1000" quotePrefix="false">
      <alignment horizontal="left" vertical="center" wrapText="true"/>
      <protection/>
    </xf>
    <xf applyAlignment="true" applyBorder="true" applyFill="true" applyFont="true" applyNumberFormat="true" borderId="1" fillId="2" fontId="3" numFmtId="1000" quotePrefix="false">
      <alignment horizontal="left" vertical="center" wrapText="true"/>
      <protection/>
    </xf>
    <xf applyAlignment="true" applyBorder="false" applyFill="true" applyFont="true" applyNumberFormat="true" borderId="0" fillId="2" fontId="2" numFmtId="1000" quotePrefix="false">
      <alignment horizontal="center" wrapText="true"/>
      <protection/>
    </xf>
    <xf applyAlignment="true" applyBorder="true" applyFill="true" applyFont="true" applyNumberFormat="true" borderId="1" fillId="2" fontId="3" numFmtId="1001" quotePrefix="false">
      <alignment horizontal="center" vertical="center" wrapText="true"/>
      <protection/>
    </xf>
    <xf applyAlignment="true" applyBorder="false" applyFill="false" applyFont="true" applyNumberFormat="true" borderId="0" fillId="0" fontId="5" numFmtId="1000" quotePrefix="false">
      <alignment horizontal="center"/>
      <protection/>
    </xf>
    <xf applyBorder="false" applyFill="false" applyFont="true" applyNumberFormat="true" borderId="0" fillId="0" fontId="5" numFmtId="1000" quotePrefix="false">
      <protection/>
    </xf>
    <xf applyAlignment="true" applyBorder="false" applyFill="true" applyFont="true" applyNumberFormat="true" borderId="0" fillId="2" fontId="3" numFmtId="1001" quotePrefix="false">
      <alignment horizontal="center" vertical="center" wrapText="true"/>
      <protection/>
    </xf>
    <xf applyAlignment="true" applyBorder="false" applyFill="false" applyFont="true" applyNumberFormat="true" borderId="0" fillId="0" fontId="6" numFmtId="1000" quotePrefix="false">
      <alignment horizontal="center" wrapText="true"/>
      <protection/>
    </xf>
    <xf applyBorder="false" applyFill="true" applyFont="false" applyNumberFormat="true" borderId="0" fillId="2" fontId="1" numFmtId="1001" quotePrefix="false">
      <protection/>
    </xf>
    <xf applyAlignment="true" applyBorder="false" applyFill="false" applyFont="true" applyNumberFormat="true" borderId="0" fillId="0" fontId="3" numFmtId="1000" quotePrefix="false">
      <alignment horizontal="center" vertical="center" wrapText="true"/>
      <protection/>
    </xf>
    <xf applyAlignment="true" applyBorder="true" applyFill="false" applyFont="true" applyNumberFormat="true" borderId="1" fillId="0" fontId="7" numFmtId="1000" quotePrefix="false">
      <alignment horizontal="center" vertical="center" wrapText="true"/>
      <protection/>
    </xf>
    <xf applyAlignment="true" applyBorder="true" applyFill="false" applyFont="true" applyNumberFormat="true" borderId="2" fillId="0" fontId="7" numFmtId="1000" quotePrefix="false">
      <alignment horizontal="center" vertical="center" wrapText="true"/>
      <protection/>
    </xf>
    <xf applyAlignment="true" applyBorder="true" applyFill="true" applyFont="true" applyNumberFormat="true" borderId="1" fillId="2" fontId="3" numFmtId="1000" quotePrefix="false">
      <alignment horizontal="center" vertical="top" wrapText="true"/>
      <protection/>
    </xf>
    <xf applyAlignment="true" applyBorder="true" applyFill="true" applyFont="true" applyNumberFormat="true" borderId="1" fillId="2" fontId="3" numFmtId="1000" quotePrefix="false">
      <alignment vertical="center" wrapText="true"/>
      <protection/>
    </xf>
    <xf applyAlignment="true" applyBorder="true" applyFill="false" applyFont="true" applyNumberFormat="true" borderId="1" fillId="0" fontId="8" numFmtId="1000" quotePrefix="false">
      <alignment horizontal="center" vertical="center" wrapText="true"/>
      <protection/>
    </xf>
    <xf applyAlignment="true" applyBorder="false" applyFill="false" applyFont="true" applyNumberFormat="true" borderId="0" fillId="0" fontId="8" numFmtId="1000" quotePrefix="false">
      <alignment horizontal="center" vertical="center" wrapText="true"/>
      <protection/>
    </xf>
    <xf applyAlignment="true" applyBorder="true" applyFill="true" applyFont="true" applyNumberFormat="true" borderId="1" fillId="2" fontId="3" numFmtId="1000" quotePrefix="false">
      <alignment wrapText="true"/>
      <protection/>
    </xf>
    <xf applyBorder="false" applyFill="false" applyFont="false" applyNumberFormat="true" borderId="0" fillId="0" fontId="1" numFmtId="1001" quotePrefix="false">
      <protection/>
    </xf>
    <xf applyAlignment="true" applyBorder="true" applyFill="true" applyFont="true" applyNumberFormat="true" borderId="1" fillId="2" fontId="3" numFmtId="1000" quotePrefix="false">
      <alignment horizontal="center"/>
      <protection/>
    </xf>
    <xf applyAlignment="true" applyBorder="true" applyFill="false" applyFont="true" applyNumberFormat="true" borderId="3" fillId="0" fontId="7" numFmtId="1000" quotePrefix="false">
      <alignment horizontal="center" vertical="center" wrapText="true"/>
      <protection/>
    </xf>
    <xf applyAlignment="true" applyBorder="true" applyFill="false" applyFont="true" applyNumberFormat="true" borderId="4" fillId="0" fontId="7" numFmtId="1000" quotePrefix="false">
      <alignment horizontal="center" vertical="center" wrapText="true"/>
      <protection/>
    </xf>
    <xf applyAlignment="true" applyBorder="true" applyFill="true" applyFont="true" applyNumberFormat="true" borderId="1" fillId="2" fontId="3" numFmtId="1001" quotePrefix="false">
      <alignment horizontal="center" vertical="center"/>
      <protection/>
    </xf>
    <xf applyAlignment="true" applyBorder="true" applyFill="false" applyFont="true" applyNumberFormat="true" borderId="5" fillId="0" fontId="7" numFmtId="1000" quotePrefix="false">
      <alignment horizontal="center" vertical="center" wrapText="true"/>
      <protection/>
    </xf>
    <xf applyAlignment="true" applyBorder="true" applyFill="false" applyFont="true" applyNumberFormat="true" borderId="6" fillId="0" fontId="7" numFmtId="1000" quotePrefix="false">
      <alignment horizontal="center" vertical="center" wrapText="true"/>
      <protection/>
    </xf>
    <xf applyAlignment="true" applyBorder="true" applyFill="false" applyFont="true" applyNumberFormat="true" borderId="7" fillId="0" fontId="7" numFmtId="1000" quotePrefix="false">
      <alignment horizontal="center" vertical="center" wrapText="true"/>
      <protection/>
    </xf>
    <xf applyAlignment="true" applyBorder="true" applyFill="true" applyFont="true" applyNumberFormat="true" borderId="1" fillId="2" fontId="7" numFmtId="1000" quotePrefix="false">
      <alignment horizontal="center" vertical="center" wrapText="true"/>
      <protection/>
    </xf>
    <xf applyAlignment="true" applyBorder="true" applyFill="false" applyFont="true" applyNumberFormat="true" borderId="8" fillId="0" fontId="8" numFmtId="1000" quotePrefix="false">
      <alignment horizontal="center" vertical="center" wrapText="true"/>
      <protection/>
    </xf>
    <xf applyBorder="false" applyFill="false" applyFont="false" applyNumberFormat="true" borderId="0" fillId="0" fontId="1" numFmtId="1002" quotePrefix="false">
      <protection/>
    </xf>
    <xf applyBorder="false" applyFill="true" applyFont="false" applyNumberFormat="true" borderId="0" fillId="2" fontId="1" numFmtId="1003" quotePrefix="false">
      <protection/>
    </xf>
    <xf applyAlignment="true" applyBorder="false" applyFill="false" applyFont="true" applyNumberFormat="true" borderId="0" fillId="0" fontId="7" numFmtId="1000" quotePrefix="false">
      <alignment horizontal="center" vertical="center" wrapText="true"/>
      <protection/>
    </xf>
    <xf applyAlignment="true" applyBorder="true" applyFill="true" applyFont="true" applyNumberFormat="true" borderId="1" fillId="2" fontId="7" numFmtId="1000" quotePrefix="false">
      <alignment wrapText="true"/>
      <protection/>
    </xf>
    <xf applyAlignment="true" applyBorder="false" applyFill="false" applyFont="true" applyNumberFormat="true" borderId="0" fillId="0" fontId="2" numFmtId="1004" quotePrefix="false">
      <alignment horizontal="left" vertical="center" wrapText="true"/>
    </xf>
    <xf applyAlignment="true" applyBorder="true" applyFill="false" applyFont="true" applyNumberFormat="true" borderId="1" fillId="0" fontId="3" numFmtId="1000" quotePrefix="false">
      <alignment horizontal="center" vertical="center" wrapText="true"/>
      <protection/>
    </xf>
    <xf applyAlignment="true" applyBorder="false" applyFill="false" applyFont="true" applyNumberFormat="true" borderId="0" fillId="0" fontId="2" numFmtId="1004" quotePrefix="false">
      <alignment vertical="center"/>
    </xf>
    <xf applyAlignment="true" applyBorder="true" applyFill="false" applyFont="true" applyNumberFormat="true" borderId="1" fillId="0" fontId="3" numFmtId="1004" quotePrefix="false">
      <alignment horizontal="left" vertical="center" wrapText="true"/>
      <protection/>
    </xf>
    <xf applyAlignment="true" applyBorder="true" applyFill="false" applyFont="true" applyNumberFormat="true" borderId="1" fillId="0" fontId="3" numFmtId="1000" quotePrefix="false">
      <alignment horizontal="left" vertical="center" wrapText="true"/>
      <protection/>
    </xf>
    <xf applyAlignment="true" applyBorder="true" applyFill="false" applyFont="true" applyNumberFormat="true" borderId="1" fillId="0" fontId="3" numFmtId="1001" quotePrefix="false">
      <alignment horizontal="center" vertical="center" wrapText="true"/>
      <protection/>
    </xf>
    <xf applyAlignment="true" applyBorder="true" applyFill="true" applyFont="true" applyNumberFormat="true" borderId="1" fillId="2" fontId="7" numFmtId="1001" quotePrefix="false">
      <alignment horizontal="center" vertical="center"/>
      <protection/>
    </xf>
    <xf applyAlignment="true" applyBorder="false" applyFill="true" applyFont="true" applyNumberFormat="true" borderId="0" fillId="2" fontId="3" numFmtId="1001" quotePrefix="false">
      <alignment horizontal="center" vertical="center"/>
      <protection/>
    </xf>
    <xf applyAlignment="true" applyBorder="false" applyFill="false" applyFont="true" applyNumberFormat="true" borderId="0" fillId="0" fontId="3" numFmtId="1001" quotePrefix="false">
      <alignment horizontal="center" vertical="center" wrapText="true"/>
      <protection/>
    </xf>
    <xf applyAlignment="true" applyBorder="false" applyFill="true" applyFont="true" applyNumberFormat="true" borderId="0" fillId="2" fontId="7" numFmtId="1001" quotePrefix="false">
      <alignment horizontal="center" vertical="center"/>
      <protection/>
    </xf>
    <xf applyAlignment="true" applyBorder="true" applyFill="true" applyFont="true" applyNumberFormat="true" borderId="1" fillId="2" fontId="7" numFmtId="1001" quotePrefix="false">
      <alignment horizontal="center" vertical="center" wrapText="true"/>
      <protection/>
    </xf>
    <xf applyAlignment="true" applyBorder="false" applyFill="true" applyFont="true" applyNumberFormat="true" borderId="0" fillId="2" fontId="3" numFmtId="1005" quotePrefix="false">
      <alignment horizontal="center" vertical="center" wrapText="true"/>
      <protection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Z37"/>
  <sheetViews>
    <sheetView showZeros="true" workbookViewId="0"/>
  </sheetViews>
  <sheetFormatPr baseColWidth="8" customHeight="false" defaultColWidth="8.1194570374569448" defaultRowHeight="10.5" zeroHeight="false"/>
  <cols>
    <col customWidth="true" max="1" min="1" outlineLevel="0" width="5.7996121696121037"/>
    <col customWidth="true" max="3" min="2" outlineLevel="0" width="22.940688137576764"/>
    <col customWidth="true" max="4" min="4" outlineLevel="0" width="13.274667854889927"/>
    <col customWidth="true" max="5" min="5" outlineLevel="0" width="10.310421634865962"/>
    <col customWidth="true" max="6" min="6" outlineLevel="0" style="1" width="16.625554886221362"/>
    <col customWidth="true" max="7" min="7" outlineLevel="0" width="15.852273263606417"/>
    <col customWidth="true" max="8" min="8" outlineLevel="0" width="16.49667461578554"/>
    <col customWidth="true" hidden="true" max="11" min="9" outlineLevel="0" width="16.49667461578554"/>
    <col customWidth="true" hidden="true" max="12" min="12" outlineLevel="0" width="31.060145175033711"/>
    <col customWidth="true" max="13" min="13" outlineLevel="0" width="15.207871911427294"/>
    <col customWidth="true" max="14" min="14" outlineLevel="0" width="23.585089489755887"/>
    <col customWidth="true" max="15" min="15" outlineLevel="0" width="14.821231100119821"/>
    <col customWidth="true" max="16" min="16" outlineLevel="0" width="24.358371112370836"/>
    <col customWidth="true" max="17" min="17" outlineLevel="0" width="14.047949477504874"/>
    <col customWidth="true" max="18" min="18" outlineLevel="0" width="23.456209219320062"/>
    <col customWidth="true" max="21" min="21" outlineLevel="0" width="19.203160294937856"/>
    <col customWidth="true" max="24" min="24" outlineLevel="0" width="28.22477922544557"/>
    <col customWidth="true" max="25" min="25" outlineLevel="0" width="22.682927596705117"/>
  </cols>
  <sheetData>
    <row ht="15.75" outlineLevel="0" r="1">
      <c r="A1" s="2" t="n"/>
      <c r="B1" s="2" t="s"/>
      <c r="C1" s="2" t="s"/>
      <c r="D1" s="2" t="s"/>
      <c r="E1" s="2" t="s"/>
      <c r="F1" s="2" t="s"/>
      <c r="G1" s="2" t="s"/>
      <c r="H1" s="2" t="s"/>
      <c r="I1" s="2" t="n"/>
      <c r="J1" s="2" t="n"/>
      <c r="K1" s="2" t="n"/>
    </row>
    <row ht="15.75" outlineLevel="0" r="2">
      <c r="F2" s="3" t="n"/>
      <c r="G2" s="3" t="s"/>
      <c r="H2" s="3" t="s"/>
      <c r="I2" s="3" t="n"/>
      <c r="J2" s="3" t="n"/>
      <c r="K2" s="3" t="n"/>
    </row>
    <row customHeight="true" ht="19.5" outlineLevel="0" r="3">
      <c r="F3" s="4" t="n"/>
      <c r="G3" s="4" t="s"/>
      <c r="H3" s="4" t="s"/>
      <c r="I3" s="4" t="n"/>
      <c r="J3" s="4" t="n"/>
      <c r="K3" s="4" t="n"/>
    </row>
    <row customHeight="true" ht="19.5" outlineLevel="0" r="4">
      <c r="F4" s="4" t="n"/>
      <c r="G4" s="4" t="s"/>
      <c r="H4" s="4" t="s"/>
      <c r="I4" s="4" t="n"/>
      <c r="J4" s="4" t="n"/>
      <c r="K4" s="4" t="n"/>
    </row>
    <row customHeight="true" ht="19.5" outlineLevel="0" r="5">
      <c r="F5" s="3" t="n"/>
      <c r="G5" s="3" t="s"/>
      <c r="H5" s="3" t="s"/>
      <c r="I5" s="3" t="n"/>
      <c r="J5" s="3" t="n"/>
      <c r="K5" s="3" t="n"/>
    </row>
    <row customHeight="true" ht="30" outlineLevel="0" r="6">
      <c r="A6" s="8" t="s">
        <v>4</v>
      </c>
      <c r="B6" s="8" t="s"/>
      <c r="C6" s="8" t="s"/>
      <c r="D6" s="8" t="s"/>
      <c r="E6" s="8" t="s"/>
      <c r="F6" s="8" t="s"/>
      <c r="G6" s="8" t="s"/>
      <c r="H6" s="8" t="s"/>
      <c r="I6" s="8" t="s"/>
      <c r="J6" s="8" t="s"/>
      <c r="K6" s="8" t="s"/>
      <c r="L6" s="8" t="s"/>
      <c r="M6" s="8" t="n"/>
      <c r="N6" s="8" t="n"/>
      <c r="O6" s="8" t="n"/>
    </row>
    <row customHeight="true" ht="24" outlineLevel="0" r="7">
      <c r="A7" s="8" t="s"/>
      <c r="B7" s="8" t="s"/>
      <c r="C7" s="8" t="s"/>
      <c r="D7" s="8" t="s"/>
      <c r="E7" s="8" t="s"/>
      <c r="F7" s="8" t="s"/>
      <c r="G7" s="8" t="s"/>
      <c r="H7" s="8" t="s"/>
      <c r="I7" s="8" t="s"/>
      <c r="J7" s="8" t="s"/>
      <c r="K7" s="8" t="s"/>
      <c r="L7" s="8" t="s"/>
      <c r="M7" s="8" t="n"/>
      <c r="N7" s="8" t="n"/>
      <c r="O7" s="8" t="n"/>
    </row>
    <row customHeight="true" ht="8.25" outlineLevel="0" r="8">
      <c r="A8" s="10" t="n"/>
      <c r="B8" s="11" t="n"/>
      <c r="C8" s="11" t="n"/>
      <c r="D8" s="10" t="n"/>
      <c r="E8" s="10" t="n"/>
    </row>
    <row ht="18.75" outlineLevel="0" r="9">
      <c r="A9" s="13" t="s">
        <v>15</v>
      </c>
      <c r="B9" s="13" t="s"/>
      <c r="C9" s="13" t="s"/>
      <c r="D9" s="13" t="s"/>
      <c r="E9" s="13" t="s"/>
      <c r="F9" s="13" t="s"/>
      <c r="G9" s="13" t="s"/>
      <c r="H9" s="13" t="n"/>
      <c r="I9" s="13" t="n"/>
      <c r="J9" s="13" t="n"/>
      <c r="K9" s="13" t="n"/>
    </row>
    <row customHeight="true" ht="30.75" outlineLevel="0" r="10">
      <c r="A10" s="15" t="s">
        <v>16</v>
      </c>
      <c r="B10" s="15" t="s"/>
      <c r="C10" s="15" t="s"/>
      <c r="D10" s="15" t="s"/>
      <c r="E10" s="15" t="s"/>
      <c r="F10" s="15" t="s"/>
      <c r="G10" s="15" t="s"/>
      <c r="H10" s="15" t="n"/>
      <c r="I10" s="15" t="n"/>
      <c r="J10" s="15" t="n"/>
      <c r="K10" s="15" t="n"/>
    </row>
    <row customHeight="true" ht="50.25" outlineLevel="0" r="11">
      <c r="A11" s="16" t="s">
        <v>19</v>
      </c>
      <c r="B11" s="16" t="s">
        <v>20</v>
      </c>
      <c r="C11" s="16" t="s">
        <v>22</v>
      </c>
      <c r="D11" s="16" t="s">
        <v>24</v>
      </c>
      <c r="E11" s="16" t="s">
        <v>25</v>
      </c>
      <c r="F11" s="16" t="s">
        <v>26</v>
      </c>
      <c r="G11" s="17" t="s"/>
      <c r="H11" s="20" t="s">
        <v>28</v>
      </c>
      <c r="I11" s="21" t="n"/>
      <c r="J11" s="21" t="n"/>
      <c r="K11" s="21" t="n"/>
      <c r="P11" s="23" t="n"/>
    </row>
    <row ht="31.5" outlineLevel="0" r="12">
      <c r="A12" s="25" t="s"/>
      <c r="B12" s="26" t="s"/>
      <c r="C12" s="28" t="s"/>
      <c r="D12" s="29" t="s"/>
      <c r="E12" s="30" t="s"/>
      <c r="F12" s="31" t="s">
        <v>33</v>
      </c>
      <c r="G12" s="16" t="s">
        <v>35</v>
      </c>
      <c r="H12" s="32" t="s"/>
      <c r="I12" s="21" t="n"/>
      <c r="J12" s="21" t="n"/>
      <c r="K12" s="21" t="n"/>
      <c r="P12" s="23" t="n"/>
      <c r="Q12" s="33" t="n"/>
    </row>
    <row ht="15.75" outlineLevel="0" r="13">
      <c r="A13" s="16" t="n">
        <v>1</v>
      </c>
      <c r="B13" s="16" t="n">
        <v>2</v>
      </c>
      <c r="C13" s="16" t="n">
        <v>3</v>
      </c>
      <c r="D13" s="16" t="n">
        <v>4</v>
      </c>
      <c r="E13" s="16" t="n">
        <v>5</v>
      </c>
      <c r="F13" s="31" t="n">
        <v>6</v>
      </c>
      <c r="G13" s="16" t="n">
        <v>7</v>
      </c>
      <c r="H13" s="16" t="n"/>
      <c r="I13" s="35" t="n"/>
      <c r="J13" s="35" t="n"/>
      <c r="K13" s="35" t="n"/>
    </row>
    <row customHeight="true" ht="39.599998474121094" outlineLevel="0" r="14">
      <c r="A14" s="38" t="n">
        <v>1</v>
      </c>
      <c r="B14" s="40" t="s">
        <v>40</v>
      </c>
      <c r="C14" s="41" t="s">
        <v>42</v>
      </c>
      <c r="D14" s="38" t="s">
        <v>10</v>
      </c>
      <c r="E14" s="38" t="n">
        <v>1</v>
      </c>
      <c r="F14" s="42" t="n">
        <v>3619.7800000000002</v>
      </c>
      <c r="G14" s="42" t="n">
        <f aca="false" ca="false" dt2D="false" dtr="false" t="normal">E14*F14</f>
        <v>3619.7800000000002</v>
      </c>
      <c r="H14" s="42" t="n"/>
      <c r="I14" s="45" t="n"/>
      <c r="J14" s="45" t="n"/>
      <c r="K14" s="45" t="n"/>
      <c r="L14" s="23" t="n"/>
      <c r="P14" s="23" t="n"/>
    </row>
    <row ht="47.25" outlineLevel="0" r="15">
      <c r="A15" s="5" t="n">
        <v>2</v>
      </c>
      <c r="B15" s="7" t="s">
        <v>47</v>
      </c>
      <c r="C15" s="7" t="s">
        <v>48</v>
      </c>
      <c r="D15" s="5" t="s">
        <v>10</v>
      </c>
      <c r="E15" s="5" t="n">
        <v>1</v>
      </c>
      <c r="F15" s="9" t="n">
        <v>240052.04999999999</v>
      </c>
      <c r="G15" s="9" t="n">
        <f aca="false" ca="false" dt2D="false" dtr="false" t="normal">E15*F15</f>
        <v>240052.04999999999</v>
      </c>
      <c r="H15" s="9" t="n"/>
      <c r="I15" s="12" t="n"/>
      <c r="J15" s="12" t="n"/>
      <c r="K15" s="12" t="n"/>
      <c r="L15" s="14" t="n"/>
      <c r="M15" s="12" t="n"/>
      <c r="N15" s="14" t="n"/>
      <c r="O15" s="14" t="n"/>
      <c r="P15" s="14" t="n"/>
      <c r="Q15" s="14" t="n"/>
      <c r="R15" s="1" t="n"/>
      <c r="S15" s="1" t="n"/>
      <c r="T15" s="1" t="n"/>
      <c r="U15" s="14" t="n"/>
      <c r="V15" s="1" t="n"/>
      <c r="W15" s="1" t="n"/>
      <c r="X15" s="14" t="n"/>
      <c r="Y15" s="14" t="n"/>
      <c r="Z15" s="1" t="n"/>
    </row>
    <row ht="78.75" outlineLevel="0" r="16">
      <c r="A16" s="5" t="n">
        <v>3</v>
      </c>
      <c r="B16" s="7" t="s">
        <v>45</v>
      </c>
      <c r="C16" s="6" t="s">
        <v>46</v>
      </c>
      <c r="D16" s="5" t="s">
        <v>10</v>
      </c>
      <c r="E16" s="5" t="n">
        <v>1</v>
      </c>
      <c r="F16" s="9" t="n">
        <v>103107.57000000001</v>
      </c>
      <c r="G16" s="9" t="n">
        <f aca="false" ca="false" dt2D="false" dtr="false" t="normal">E16*F16</f>
        <v>103107.57000000001</v>
      </c>
      <c r="H16" s="9" t="n"/>
      <c r="I16" s="12" t="n"/>
      <c r="J16" s="12" t="n"/>
      <c r="K16" s="12" t="n"/>
      <c r="L16" s="14" t="n"/>
      <c r="M16" s="12" t="n"/>
      <c r="N16" s="14" t="n"/>
      <c r="O16" s="14" t="n"/>
      <c r="P16" s="14" t="n"/>
      <c r="Q16" s="14" t="n"/>
      <c r="R16" s="14" t="n"/>
      <c r="S16" s="1" t="n"/>
      <c r="T16" s="1" t="n"/>
      <c r="U16" s="14" t="n"/>
      <c r="V16" s="1" t="n"/>
      <c r="W16" s="1" t="n"/>
      <c r="X16" s="1" t="n"/>
      <c r="Y16" s="14" t="n"/>
      <c r="Z16" s="1" t="n"/>
    </row>
    <row customHeight="true" ht="51" outlineLevel="0" r="17">
      <c r="A17" s="5" t="n">
        <v>4</v>
      </c>
      <c r="B17" s="7" t="s">
        <v>49</v>
      </c>
      <c r="C17" s="6" t="s">
        <v>51</v>
      </c>
      <c r="D17" s="5" t="s">
        <v>10</v>
      </c>
      <c r="E17" s="5" t="n">
        <v>1</v>
      </c>
      <c r="F17" s="9" t="n">
        <v>2996.4499999999998</v>
      </c>
      <c r="G17" s="9" t="n">
        <f aca="false" ca="false" dt2D="false" dtr="false" t="normal">E17*F17</f>
        <v>2996.4499999999998</v>
      </c>
      <c r="H17" s="9" t="n"/>
      <c r="I17" s="12" t="n"/>
      <c r="J17" s="12" t="n"/>
      <c r="K17" s="12" t="n"/>
      <c r="L17" s="14" t="n"/>
      <c r="M17" s="12" t="n"/>
      <c r="N17" s="14" t="n"/>
      <c r="O17" s="14" t="n"/>
      <c r="P17" s="14" t="n"/>
      <c r="Q17" s="14" t="n"/>
      <c r="R17" s="14" t="n"/>
      <c r="S17" s="1" t="n"/>
      <c r="T17" s="1" t="n"/>
      <c r="U17" s="14" t="n"/>
      <c r="V17" s="1" t="n"/>
      <c r="W17" s="1" t="n"/>
      <c r="X17" s="1" t="n"/>
      <c r="Y17" s="1" t="n"/>
      <c r="Z17" s="1" t="n"/>
    </row>
    <row customHeight="true" ht="47.25" outlineLevel="0" r="18">
      <c r="A18" s="5" t="n">
        <v>5</v>
      </c>
      <c r="B18" s="7" t="s">
        <v>52</v>
      </c>
      <c r="C18" s="6" t="s">
        <v>53</v>
      </c>
      <c r="D18" s="5" t="s">
        <v>10</v>
      </c>
      <c r="E18" s="5" t="n">
        <v>1</v>
      </c>
      <c r="F18" s="9" t="n">
        <v>1700070.9399999999</v>
      </c>
      <c r="G18" s="9" t="n">
        <f aca="false" ca="false" dt2D="false" dtr="false" t="normal">E18*F18</f>
        <v>1700070.9399999999</v>
      </c>
      <c r="H18" s="9" t="n"/>
      <c r="I18" s="12" t="n"/>
      <c r="J18" s="12" t="n"/>
      <c r="K18" s="12" t="n"/>
      <c r="L18" s="14" t="n"/>
      <c r="M18" s="12" t="n"/>
      <c r="N18" s="14" t="n"/>
      <c r="O18" s="14" t="n"/>
      <c r="P18" s="14" t="n"/>
      <c r="Q18" s="14" t="n"/>
      <c r="R18" s="14" t="n"/>
      <c r="S18" s="1" t="n"/>
      <c r="T18" s="1" t="n"/>
      <c r="U18" s="14" t="n"/>
      <c r="V18" s="1" t="n"/>
      <c r="W18" s="1" t="n"/>
      <c r="X18" s="1" t="n"/>
      <c r="Y18" s="1" t="n"/>
      <c r="Z18" s="1" t="n"/>
    </row>
    <row customHeight="true" ht="47.25" outlineLevel="0" r="19">
      <c r="A19" s="5" t="n">
        <v>6</v>
      </c>
      <c r="B19" s="7" t="s">
        <v>3</v>
      </c>
      <c r="C19" s="6" t="s">
        <v>8</v>
      </c>
      <c r="D19" s="5" t="s">
        <v>12</v>
      </c>
      <c r="E19" s="5" t="n">
        <v>16</v>
      </c>
      <c r="F19" s="9" t="n">
        <v>1265.54</v>
      </c>
      <c r="G19" s="9" t="n">
        <f aca="false" ca="false" dt2D="false" dtr="false" t="normal">E19*F19</f>
        <v>20248.639999999999</v>
      </c>
      <c r="H19" s="9" t="n"/>
      <c r="I19" s="12" t="n"/>
      <c r="J19" s="12" t="n"/>
      <c r="K19" s="12" t="n"/>
      <c r="L19" s="14" t="n"/>
      <c r="M19" s="12" t="n"/>
      <c r="N19" s="14" t="n"/>
      <c r="O19" s="14" t="n"/>
      <c r="P19" s="14" t="n"/>
      <c r="Q19" s="14" t="n"/>
      <c r="R19" s="14" t="n"/>
      <c r="S19" s="1" t="n"/>
      <c r="T19" s="1" t="n"/>
      <c r="U19" s="14" t="n"/>
      <c r="V19" s="1" t="n"/>
      <c r="W19" s="1" t="n"/>
      <c r="X19" s="1" t="n"/>
      <c r="Y19" s="1" t="n"/>
      <c r="Z19" s="1" t="n"/>
    </row>
    <row customHeight="true" ht="47.25" outlineLevel="0" r="20">
      <c r="A20" s="5" t="n">
        <v>7</v>
      </c>
      <c r="B20" s="6" t="s">
        <v>17</v>
      </c>
      <c r="C20" s="6" t="s">
        <v>18</v>
      </c>
      <c r="D20" s="5" t="s">
        <v>12</v>
      </c>
      <c r="E20" s="5" t="n">
        <v>197.40000000000001</v>
      </c>
      <c r="F20" s="9" t="n">
        <v>571.10000000000002</v>
      </c>
      <c r="G20" s="9" t="n">
        <f aca="false" ca="false" dt2D="false" dtr="false" t="normal">E20*F20</f>
        <v>112735.14</v>
      </c>
      <c r="H20" s="9" t="n"/>
      <c r="I20" s="12" t="n"/>
      <c r="J20" s="12" t="n"/>
      <c r="K20" s="12" t="n"/>
      <c r="L20" s="14" t="n"/>
      <c r="M20" s="12" t="n"/>
      <c r="N20" s="14" t="n"/>
      <c r="O20" s="14" t="n"/>
      <c r="P20" s="14" t="n"/>
      <c r="Q20" s="14" t="n"/>
      <c r="R20" s="14" t="n"/>
      <c r="S20" s="1" t="n"/>
      <c r="T20" s="1" t="n"/>
      <c r="U20" s="14" t="n"/>
      <c r="V20" s="1" t="n"/>
      <c r="W20" s="1" t="n"/>
      <c r="X20" s="1" t="n"/>
      <c r="Y20" s="1" t="n"/>
      <c r="Z20" s="1" t="n"/>
    </row>
    <row customHeight="true" ht="47.25" outlineLevel="0" r="21">
      <c r="A21" s="5" t="n">
        <v>8</v>
      </c>
      <c r="B21" s="6" t="s">
        <v>2</v>
      </c>
      <c r="C21" s="6" t="s">
        <v>7</v>
      </c>
      <c r="D21" s="5" t="s">
        <v>11</v>
      </c>
      <c r="E21" s="5" t="n">
        <v>673</v>
      </c>
      <c r="F21" s="9" t="n">
        <v>2105.8099999999999</v>
      </c>
      <c r="G21" s="9" t="n">
        <f aca="false" ca="false" dt2D="false" dtr="false" t="normal">E21*F21</f>
        <v>1417210.1299999999</v>
      </c>
      <c r="H21" s="9" t="n"/>
      <c r="I21" s="12" t="n"/>
      <c r="J21" s="12" t="n"/>
      <c r="K21" s="12" t="n"/>
      <c r="L21" s="14" t="n"/>
      <c r="M21" s="12" t="n"/>
      <c r="N21" s="14" t="n"/>
      <c r="O21" s="14" t="n"/>
      <c r="P21" s="14" t="n"/>
      <c r="Q21" s="14" t="n"/>
      <c r="R21" s="14" t="n"/>
      <c r="S21" s="1" t="n"/>
      <c r="T21" s="1" t="n"/>
      <c r="U21" s="14" t="n"/>
      <c r="V21" s="1" t="n"/>
      <c r="W21" s="1" t="n"/>
      <c r="X21" s="1" t="n"/>
      <c r="Y21" s="1" t="n"/>
      <c r="Z21" s="1" t="n"/>
    </row>
    <row customHeight="true" ht="47.25" outlineLevel="0" r="22">
      <c r="A22" s="5" t="n">
        <v>9</v>
      </c>
      <c r="B22" s="6" t="s">
        <v>13</v>
      </c>
      <c r="C22" s="6" t="s">
        <v>14</v>
      </c>
      <c r="D22" s="5" t="s">
        <v>11</v>
      </c>
      <c r="E22" s="5" t="n">
        <v>667</v>
      </c>
      <c r="F22" s="9" t="n">
        <v>1811.1300000000001</v>
      </c>
      <c r="G22" s="9" t="n">
        <f aca="false" ca="false" dt2D="false" dtr="false" t="normal">E22*F22</f>
        <v>1208023.71</v>
      </c>
      <c r="H22" s="9" t="n"/>
      <c r="I22" s="12" t="n"/>
      <c r="J22" s="12" t="n"/>
      <c r="K22" s="12" t="n"/>
      <c r="L22" s="14" t="n"/>
      <c r="M22" s="12" t="n"/>
      <c r="N22" s="14" t="n"/>
      <c r="O22" s="14" t="n"/>
      <c r="P22" s="14" t="n"/>
      <c r="Q22" s="14" t="n"/>
      <c r="R22" s="14" t="n"/>
      <c r="S22" s="1" t="n"/>
      <c r="T22" s="1" t="n"/>
      <c r="U22" s="14" t="n"/>
      <c r="V22" s="1" t="n"/>
      <c r="W22" s="1" t="n"/>
      <c r="X22" s="1" t="n"/>
      <c r="Y22" s="1" t="n"/>
      <c r="Z22" s="1" t="n"/>
    </row>
    <row ht="31.5" outlineLevel="0" r="23">
      <c r="A23" s="5" t="n">
        <v>10</v>
      </c>
      <c r="B23" s="6" t="s">
        <v>0</v>
      </c>
      <c r="C23" s="6" t="s">
        <v>5</v>
      </c>
      <c r="D23" s="5" t="s">
        <v>9</v>
      </c>
      <c r="E23" s="5" t="n">
        <v>987</v>
      </c>
      <c r="F23" s="9" t="n">
        <v>2788.6999999999998</v>
      </c>
      <c r="G23" s="9" t="n">
        <f aca="false" ca="false" dt2D="false" dtr="false" t="normal">E23*F23</f>
        <v>2752446.8999999999</v>
      </c>
      <c r="H23" s="9" t="n"/>
      <c r="I23" s="12" t="n"/>
      <c r="J23" s="12" t="n"/>
      <c r="K23" s="12" t="n"/>
      <c r="L23" s="14" t="n"/>
      <c r="M23" s="12" t="n"/>
      <c r="N23" s="14" t="n"/>
      <c r="O23" s="14" t="n"/>
      <c r="P23" s="14" t="n"/>
      <c r="Q23" s="14" t="n"/>
      <c r="R23" s="14" t="n"/>
      <c r="S23" s="1" t="n"/>
      <c r="T23" s="1" t="n"/>
      <c r="U23" s="14" t="n"/>
      <c r="V23" s="1" t="n"/>
      <c r="W23" s="1" t="n"/>
      <c r="X23" s="1" t="n"/>
      <c r="Y23" s="1" t="n"/>
      <c r="Z23" s="1" t="n"/>
    </row>
    <row customHeight="true" ht="71.25" outlineLevel="0" r="24">
      <c r="A24" s="5" t="n">
        <v>11</v>
      </c>
      <c r="B24" s="6" t="s">
        <v>27</v>
      </c>
      <c r="C24" s="6" t="s">
        <v>29</v>
      </c>
      <c r="D24" s="5" t="s">
        <v>9</v>
      </c>
      <c r="E24" s="5" t="n">
        <v>131.59999999999999</v>
      </c>
      <c r="F24" s="9" t="n">
        <v>2442.4000000000001</v>
      </c>
      <c r="G24" s="9" t="n">
        <f aca="false" ca="false" dt2D="false" dtr="false" t="normal">E24*F24</f>
        <v>321419.84000000003</v>
      </c>
      <c r="H24" s="9" t="n"/>
      <c r="I24" s="12" t="n"/>
      <c r="J24" s="12" t="n"/>
      <c r="K24" s="12" t="n"/>
      <c r="L24" s="14" t="n"/>
      <c r="M24" s="12" t="n"/>
      <c r="N24" s="14" t="n"/>
      <c r="O24" s="14" t="n"/>
      <c r="P24" s="14" t="n"/>
      <c r="Q24" s="14" t="n"/>
      <c r="R24" s="14" t="n"/>
      <c r="S24" s="1" t="n"/>
      <c r="T24" s="1" t="n"/>
      <c r="U24" s="14" t="n"/>
      <c r="V24" s="1" t="n"/>
      <c r="W24" s="1" t="n"/>
      <c r="X24" s="1" t="n"/>
      <c r="Y24" s="1" t="n"/>
      <c r="Z24" s="1" t="n"/>
    </row>
    <row customHeight="true" ht="58.5" outlineLevel="0" r="25">
      <c r="A25" s="5" t="n">
        <v>12</v>
      </c>
      <c r="B25" s="6" t="s">
        <v>30</v>
      </c>
      <c r="C25" s="6" t="s">
        <v>32</v>
      </c>
      <c r="D25" s="5" t="s">
        <v>10</v>
      </c>
      <c r="E25" s="5" t="n">
        <v>1</v>
      </c>
      <c r="F25" s="9" t="n">
        <v>22496.57</v>
      </c>
      <c r="G25" s="9" t="n">
        <f aca="false" ca="false" dt2D="false" dtr="false" t="normal">E25*F25</f>
        <v>22496.57</v>
      </c>
      <c r="H25" s="9" t="n"/>
      <c r="I25" s="12" t="n"/>
      <c r="J25" s="12" t="n"/>
      <c r="K25" s="12" t="n"/>
      <c r="L25" s="14" t="n"/>
      <c r="M25" s="14" t="n"/>
      <c r="N25" s="14" t="n"/>
      <c r="O25" s="14" t="n"/>
      <c r="P25" s="1" t="n"/>
      <c r="Q25" s="14" t="n"/>
      <c r="R25" s="14" t="n"/>
      <c r="S25" s="1" t="n"/>
      <c r="T25" s="1" t="n"/>
      <c r="U25" s="14" t="n"/>
      <c r="V25" s="1" t="n"/>
      <c r="W25" s="1" t="n"/>
      <c r="X25" s="1" t="n"/>
      <c r="Y25" s="1" t="n"/>
      <c r="Z25" s="1" t="n"/>
    </row>
    <row customHeight="true" ht="58.5" outlineLevel="0" r="26">
      <c r="A26" s="5" t="n">
        <v>13</v>
      </c>
      <c r="B26" s="6" t="s">
        <v>37</v>
      </c>
      <c r="C26" s="6" t="s">
        <v>38</v>
      </c>
      <c r="D26" s="5" t="s">
        <v>10</v>
      </c>
      <c r="E26" s="5" t="n">
        <v>1</v>
      </c>
      <c r="F26" s="9" t="n">
        <v>34446.099999999999</v>
      </c>
      <c r="G26" s="9" t="n">
        <f aca="false" ca="false" dt2D="false" dtr="false" t="normal">E26*F26</f>
        <v>34446.099999999999</v>
      </c>
      <c r="H26" s="9" t="n"/>
      <c r="I26" s="12" t="n"/>
      <c r="J26" s="12" t="n"/>
      <c r="K26" s="12" t="n"/>
      <c r="L26" s="14" t="n"/>
      <c r="M26" s="14" t="n"/>
      <c r="N26" s="14" t="n"/>
      <c r="O26" s="14" t="n"/>
      <c r="P26" s="1" t="n"/>
      <c r="Q26" s="14" t="n"/>
      <c r="R26" s="14" t="n"/>
      <c r="S26" s="1" t="n"/>
      <c r="T26" s="1" t="n"/>
      <c r="U26" s="14" t="n"/>
      <c r="V26" s="1" t="n"/>
      <c r="W26" s="1" t="n"/>
      <c r="X26" s="1" t="n"/>
      <c r="Y26" s="1" t="n"/>
      <c r="Z26" s="1" t="n"/>
    </row>
    <row customHeight="true" ht="60.75" outlineLevel="0" r="27">
      <c r="A27" s="5" t="n">
        <v>14</v>
      </c>
      <c r="B27" s="7" t="s">
        <v>41</v>
      </c>
      <c r="C27" s="6" t="s">
        <v>43</v>
      </c>
      <c r="D27" s="5" t="s">
        <v>9</v>
      </c>
      <c r="E27" s="5" t="n">
        <v>329</v>
      </c>
      <c r="F27" s="9" t="n">
        <v>293.12</v>
      </c>
      <c r="G27" s="9" t="n">
        <f aca="false" ca="false" dt2D="false" dtr="false" t="normal">E27*F27</f>
        <v>96436.479999999996</v>
      </c>
      <c r="H27" s="9" t="n"/>
      <c r="I27" s="12" t="n"/>
      <c r="J27" s="12" t="n"/>
      <c r="K27" s="12" t="n"/>
      <c r="L27" s="14" t="n"/>
      <c r="M27" s="12" t="n"/>
      <c r="N27" s="14" t="n"/>
      <c r="O27" s="14" t="n"/>
      <c r="P27" s="1" t="n"/>
      <c r="Q27" s="14" t="n"/>
      <c r="R27" s="14" t="n"/>
      <c r="S27" s="1" t="n"/>
      <c r="T27" s="1" t="n"/>
      <c r="U27" s="14" t="n"/>
      <c r="V27" s="1" t="n"/>
      <c r="W27" s="1" t="n"/>
      <c r="X27" s="1" t="n"/>
      <c r="Y27" s="1" t="n"/>
      <c r="Z27" s="1" t="n"/>
    </row>
    <row customHeight="true" ht="60.75" outlineLevel="0" r="28">
      <c r="A28" s="5" t="n">
        <v>15</v>
      </c>
      <c r="B28" s="7" t="s">
        <v>1</v>
      </c>
      <c r="C28" s="6" t="s">
        <v>6</v>
      </c>
      <c r="D28" s="5" t="s">
        <v>10</v>
      </c>
      <c r="E28" s="5" t="n">
        <v>1</v>
      </c>
      <c r="F28" s="9" t="n">
        <v>19567.290000000001</v>
      </c>
      <c r="G28" s="9" t="n">
        <f aca="false" ca="false" dt2D="false" dtr="false" t="normal">E28*F28</f>
        <v>19567.290000000001</v>
      </c>
      <c r="H28" s="9" t="n"/>
      <c r="I28" s="12" t="n"/>
      <c r="J28" s="12" t="n"/>
      <c r="K28" s="12" t="n"/>
      <c r="L28" s="14" t="n"/>
      <c r="M28" s="12" t="n"/>
      <c r="N28" s="14" t="n"/>
      <c r="O28" s="14" t="n"/>
      <c r="P28" s="1" t="n"/>
      <c r="Q28" s="14" t="n"/>
      <c r="R28" s="14" t="n"/>
      <c r="S28" s="1" t="n"/>
      <c r="T28" s="1" t="n"/>
      <c r="U28" s="14" t="n"/>
      <c r="V28" s="1" t="n"/>
      <c r="W28" s="1" t="n"/>
      <c r="X28" s="1" t="n"/>
      <c r="Y28" s="1" t="n"/>
      <c r="Z28" s="1" t="n"/>
    </row>
    <row customHeight="true" ht="60.75" outlineLevel="0" r="29">
      <c r="A29" s="5" t="n">
        <v>16</v>
      </c>
      <c r="B29" s="6" t="s">
        <v>21</v>
      </c>
      <c r="C29" s="6" t="s">
        <v>23</v>
      </c>
      <c r="D29" s="5" t="n"/>
      <c r="E29" s="5" t="n"/>
      <c r="F29" s="9" t="n"/>
      <c r="G29" s="9" t="n">
        <v>24832.650000000001</v>
      </c>
      <c r="H29" s="9" t="n"/>
      <c r="I29" s="12" t="n"/>
      <c r="J29" s="12" t="n"/>
      <c r="K29" s="12" t="n"/>
      <c r="L29" s="14" t="n"/>
      <c r="M29" s="12" t="n"/>
      <c r="N29" s="14" t="n"/>
      <c r="O29" s="14" t="n"/>
      <c r="P29" s="1" t="n"/>
      <c r="Q29" s="14" t="n"/>
      <c r="R29" s="14" t="n"/>
      <c r="S29" s="1" t="n"/>
      <c r="T29" s="1" t="n"/>
      <c r="U29" s="14" t="n"/>
      <c r="V29" s="1" t="n"/>
      <c r="W29" s="1" t="n"/>
      <c r="X29" s="1" t="n"/>
      <c r="Y29" s="1" t="n"/>
      <c r="Z29" s="1" t="n"/>
    </row>
    <row ht="15.75" outlineLevel="0" r="30">
      <c r="A30" s="5" t="n">
        <v>17</v>
      </c>
      <c r="B30" s="6" t="s">
        <v>34</v>
      </c>
      <c r="C30" s="6" t="s">
        <v>36</v>
      </c>
      <c r="D30" s="5" t="n"/>
      <c r="E30" s="5" t="n"/>
      <c r="F30" s="9" t="n"/>
      <c r="G30" s="9" t="n">
        <v>36442.580000000002</v>
      </c>
      <c r="H30" s="9" t="n"/>
      <c r="I30" s="12" t="n"/>
      <c r="J30" s="12" t="n"/>
      <c r="K30" s="12" t="n"/>
      <c r="L30" s="34" t="n"/>
      <c r="M30" s="12" t="n"/>
      <c r="N30" s="14" t="n"/>
      <c r="O30" s="14" t="n"/>
      <c r="P30" s="1" t="n"/>
      <c r="Q30" s="14" t="n"/>
      <c r="R30" s="1" t="n"/>
      <c r="S30" s="1" t="n"/>
      <c r="T30" s="1" t="n"/>
      <c r="U30" s="14" t="n"/>
      <c r="V30" s="1" t="n"/>
      <c r="W30" s="1" t="n"/>
      <c r="X30" s="1" t="n"/>
      <c r="Y30" s="1" t="n"/>
      <c r="Z30" s="1" t="n"/>
    </row>
    <row customHeight="true" ht="37.900001525878906" outlineLevel="0" r="31">
      <c r="A31" s="5" t="n"/>
      <c r="B31" s="6" t="n"/>
      <c r="C31" s="36" t="s">
        <v>39</v>
      </c>
      <c r="D31" s="5" t="n"/>
      <c r="E31" s="5" t="n"/>
      <c r="F31" s="9" t="n"/>
      <c r="G31" s="47" t="n">
        <f aca="false" ca="false" dt2D="false" dtr="false" t="normal">SUM(G14:G30)</f>
        <v>8116152.8200000003</v>
      </c>
      <c r="H31" s="9" t="n"/>
      <c r="I31" s="12" t="n"/>
      <c r="J31" s="12" t="n"/>
      <c r="K31" s="12" t="n"/>
      <c r="L31" s="14" t="n"/>
      <c r="M31" s="48" t="n"/>
      <c r="N31" s="14" t="n"/>
      <c r="O31" s="14" t="n"/>
      <c r="P31" s="14" t="n"/>
      <c r="Q31" s="14" t="n"/>
      <c r="R31" s="14" t="n"/>
      <c r="S31" s="1" t="n"/>
      <c r="T31" s="1" t="n"/>
      <c r="U31" s="14" t="n"/>
      <c r="V31" s="1" t="n"/>
      <c r="W31" s="1" t="n"/>
      <c r="X31" s="1" t="n"/>
      <c r="Y31" s="1" t="n"/>
      <c r="Z31" s="1" t="n"/>
    </row>
    <row ht="31.5" outlineLevel="0" r="32">
      <c r="A32" s="18" t="n"/>
      <c r="B32" s="19" t="n"/>
      <c r="C32" s="22" t="s">
        <v>50</v>
      </c>
      <c r="D32" s="24" t="n"/>
      <c r="E32" s="24" t="n"/>
      <c r="F32" s="27" t="n"/>
      <c r="G32" s="43" t="n">
        <f aca="false" ca="false" dt2D="false" dtr="false" t="normal">G31</f>
        <v>8116152.8200000003</v>
      </c>
      <c r="H32" s="27" t="n"/>
      <c r="I32" s="44" t="n"/>
      <c r="J32" s="44" t="n"/>
      <c r="K32" s="44" t="n"/>
      <c r="L32" s="1" t="n"/>
      <c r="M32" s="1" t="n"/>
      <c r="N32" s="14" t="n"/>
      <c r="O32" s="14" t="n"/>
      <c r="P32" s="1" t="n"/>
      <c r="Q32" s="14" t="n"/>
      <c r="R32" s="14" t="n"/>
      <c r="S32" s="1" t="n"/>
      <c r="T32" s="1" t="n"/>
      <c r="U32" s="1" t="n"/>
      <c r="V32" s="1" t="n"/>
      <c r="W32" s="1" t="n"/>
      <c r="X32" s="1" t="n"/>
      <c r="Y32" s="1" t="n"/>
      <c r="Z32" s="1" t="n"/>
    </row>
    <row ht="15.75" outlineLevel="0" r="33">
      <c r="A33" s="18" t="n"/>
      <c r="B33" s="19" t="n"/>
      <c r="C33" s="22" t="s">
        <v>31</v>
      </c>
      <c r="D33" s="24" t="n"/>
      <c r="E33" s="24" t="n"/>
      <c r="F33" s="27" t="n"/>
      <c r="G33" s="27" t="n">
        <f aca="false" ca="false" dt2D="false" dtr="false" t="normal">22%*G32</f>
        <v>1785553.6200000001</v>
      </c>
      <c r="H33" s="27" t="n"/>
      <c r="I33" s="44" t="n"/>
      <c r="J33" s="44" t="n"/>
      <c r="K33" s="44" t="n"/>
      <c r="L33" s="1" t="n"/>
      <c r="M33" s="1" t="n"/>
      <c r="N33" s="14" t="n"/>
      <c r="O33" s="14" t="n"/>
      <c r="P33" s="1" t="n"/>
      <c r="Q33" s="14" t="n"/>
      <c r="R33" s="14" t="n"/>
      <c r="S33" s="1" t="n"/>
      <c r="T33" s="1" t="n"/>
      <c r="U33" s="1" t="n"/>
      <c r="V33" s="1" t="n"/>
      <c r="W33" s="1" t="n"/>
      <c r="X33" s="1" t="n"/>
      <c r="Y33" s="1" t="n"/>
      <c r="Z33" s="1" t="n"/>
    </row>
    <row ht="47.25" outlineLevel="0" r="34">
      <c r="A34" s="18" t="n"/>
      <c r="B34" s="19" t="n"/>
      <c r="C34" s="36" t="s">
        <v>44</v>
      </c>
      <c r="D34" s="24" t="n"/>
      <c r="E34" s="24" t="n"/>
      <c r="F34" s="43" t="n"/>
      <c r="G34" s="43" t="n">
        <f aca="false" ca="false" dt2D="false" dtr="false" t="normal">G32+G33</f>
        <v>9901706.4399999995</v>
      </c>
      <c r="H34" s="43" t="n"/>
      <c r="I34" s="46" t="n"/>
      <c r="J34" s="46" t="n"/>
      <c r="K34" s="46" t="n"/>
      <c r="L34" s="1" t="n"/>
      <c r="M34" s="1" t="n"/>
      <c r="N34" s="14" t="n"/>
      <c r="O34" s="14" t="n"/>
      <c r="P34" s="1" t="n"/>
      <c r="Q34" s="14" t="n"/>
      <c r="R34" s="14" t="n"/>
      <c r="S34" s="1" t="n"/>
      <c r="T34" s="1" t="n"/>
      <c r="U34" s="1" t="n"/>
      <c r="V34" s="1" t="n"/>
      <c r="W34" s="1" t="n"/>
      <c r="X34" s="1" t="n"/>
      <c r="Y34" s="1" t="n"/>
      <c r="Z34" s="1" t="n"/>
    </row>
    <row customHeight="true" ht="48.75" outlineLevel="0" r="37">
      <c r="A37" s="37" t="n"/>
      <c r="B37" s="37" t="s"/>
      <c r="C37" s="37" t="s"/>
      <c r="D37" s="39" t="n"/>
      <c r="F37" s="39" t="n"/>
    </row>
  </sheetData>
  <mergeCells count="16">
    <mergeCell ref="H11:H12"/>
    <mergeCell ref="A37:C37"/>
    <mergeCell ref="A9:G9"/>
    <mergeCell ref="A10:G10"/>
    <mergeCell ref="A11:A12"/>
    <mergeCell ref="B11:B12"/>
    <mergeCell ref="C11:C12"/>
    <mergeCell ref="D11:D12"/>
    <mergeCell ref="E11:E12"/>
    <mergeCell ref="F11:G11"/>
    <mergeCell ref="A1:H1"/>
    <mergeCell ref="F2:H2"/>
    <mergeCell ref="F3:H3"/>
    <mergeCell ref="F4:H4"/>
    <mergeCell ref="F5:H5"/>
    <mergeCell ref="A6:L7"/>
  </mergeCells>
  <pageMargins bottom="0.35433068871498108" footer="0.31496062874794006" header="0.31496062874794006" left="0.31496062874794006" right="0.11811023205518723" top="0.15748031437397003"/>
  <pageSetup fitToHeight="1" fitToWidth="1" orientation="portrait" paperHeight="297mm" paperSize="9" paperWidth="210mm" scale="7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MyOffice-CoreFramework-Linux/39-1403.1128.10324.1037.1@fc1316eba30d48a15ce540845df284bfc00e4e9c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2026-02-25T05:00:42Z</dcterms:created>
  <dcterms:modified xsi:type="dcterms:W3CDTF">2026-02-25T05:00:42Z</dcterms:modified>
</cp:coreProperties>
</file>